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3571032631\TRERR\Arquivos Setores - ArquivosSetores\SecAdministracao\1. Assessoria_Licitações\2026\COTAÇÃO\2 Impresso Eleição\"/>
    </mc:Choice>
  </mc:AlternateContent>
  <bookViews>
    <workbookView xWindow="0" yWindow="0" windowWidth="28800" windowHeight="1231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" i="1"/>
  <c r="G25" i="1" l="1"/>
</calcChain>
</file>

<file path=xl/sharedStrings.xml><?xml version="1.0" encoding="utf-8"?>
<sst xmlns="http://schemas.openxmlformats.org/spreadsheetml/2006/main" count="76" uniqueCount="55">
  <si>
    <t>ITEM</t>
  </si>
  <si>
    <t>UNIDADE</t>
  </si>
  <si>
    <t>QUANT.</t>
  </si>
  <si>
    <r>
      <t> ATA MESA RECEPTORA DE VOTOS</t>
    </r>
    <r>
      <rPr>
        <sz val="11"/>
        <color rgb="FF000000"/>
        <rFont val="Calibri"/>
        <family val="2"/>
        <scheme val="minor"/>
      </rPr>
      <t xml:space="preserve">. Confeccionada em duas folhas. Formato A-4, papel branco de 75g/m2, impressão frente e verso, na cor preta, conforme modelo a ser disponibilizado. </t>
    </r>
    <r>
      <rPr>
        <sz val="11"/>
        <color theme="1"/>
        <rFont val="Calibri"/>
        <family val="2"/>
        <scheme val="minor"/>
      </rPr>
      <t>Acondicionado em pacotes com 50 unidades.</t>
    </r>
  </si>
  <si>
    <t>UN</t>
  </si>
  <si>
    <t> ENVELOPE PARA ACONDICIONAR A MÍDIA DE RESULTADO, para transporte de BU e memória de resultado, confeccionado em papel kraft puro (não reciclado), gramatura 120g/m², impermeável, com bordas laterais prensadas, com fita adesiva para fechamento (não utiliza cola), medindo aproximadamente 125mm x 180mm (aberto), personalizado em exato acordo com modelo a ser disponibilizado.</t>
  </si>
  <si>
    <t> ENVELOPE TIMBRADO PARA REQUERIMENTO DE JUSTIFICATIVA ELEITORAL timbrado, em papel kraft natural, gramatura 120 g/m2, tamanho 240mm x 360mm, aba com fita autocolante resistente, de 18mm de largura, acondicionado em pacotes com 100 unidades, conforme modelo a ser disponibilizado.</t>
  </si>
  <si>
    <t> ENVELOPE TIPO SACO PARA REMESSA À JUNTA ELEITORAL, timbrado, em papel kraft natural, de 120 g/m2, tamanho 36cmx26cm, aba com fita auto-colante, resistente, de 18mm de largura, acondicionada em pacotes de 100 unidade, conforme modelo a ser disponibilizado.</t>
  </si>
  <si>
    <t>FL</t>
  </si>
  <si>
    <r>
      <t>FORMULÁRIO PARA IDENTIFICAÇÃO DE ELEITOR COM DEFICIÊNCIA OU MOBILIDADE REDUZIDA </t>
    </r>
    <r>
      <rPr>
        <sz val="11"/>
        <color theme="1"/>
        <rFont val="Calibri"/>
        <family val="2"/>
        <scheme val="minor"/>
      </rPr>
      <t>Papel AP, gramatura 75g/m2, Dimensões: 14,7cm x 6,9cm, Impressão em preto e branco, conforme modelo a ser disponibilizado.</t>
    </r>
  </si>
  <si>
    <t> Envelope pequeno para utilização na CAVE</t>
  </si>
  <si>
    <t> Envelope grande para utilização pela CAVE</t>
  </si>
  <si>
    <t> Cédula de votação para utilização pela Comissão de Auditoria da Votação Eletrônica (CAVE), confeccionadas em folha formato A4, papel branco,, gramatura 75g/m2, impressão apenas na frente, conforme modelo a ser disponibilizado.</t>
  </si>
  <si>
    <t>ETIQUETAS AUTOADESIVAS brancas, para impressora a laser, com 25,4mm x 63,5mm, Código FP A4256, para identificação de urna eletrônica</t>
  </si>
  <si>
    <t> ETIQUETAS AUTOADESIVAS branca para impressora a laser, com 55,8mm x 99,0mm, Código FP A4250, para identificação de caixas de mídias.</t>
  </si>
  <si>
    <r>
      <t>ETIQUETAS ADESIVAS PARA IMPRESSÃO A LASER (MR)</t>
    </r>
    <r>
      <rPr>
        <sz val="11"/>
        <color rgb="FF000000"/>
        <rFont val="Calibri"/>
        <family val="2"/>
        <scheme val="minor"/>
      </rPr>
      <t>, de 63,5mm x 46,5mm, folha com 18 (dezoito) etiquetas, caixa com 100 (cem) folhas. impressão de material auxiliar para preparação de urnas eletrônicas. Código FP A4361.</t>
    </r>
  </si>
  <si>
    <t>ETIQUETAS ADESIVAS PARA IMPRESSÃO A LASER (MA), de 38,2mm x 21,2mm, folha com 65 (sessenta e cinco) etiquetas, caixa com 100 (cem) folhas. Impressão de material auxiliar para preparação de urna eletrônica. Código FP A4251.</t>
  </si>
  <si>
    <t>SENHAS ELEITORAIS (bloco com 50 unidades)</t>
  </si>
  <si>
    <t>BLOCO</t>
  </si>
  <si>
    <t>LISTA DE CANDIDATO – EM ORDEM ALFABÉTICA,– obedecendo a sequência dos cargos para Presidente da República, Governador, Senador, Deputado Federal e Deputado Estadual, contendo os nomes completos dos respectivos candidatos e os nomes que devem constar na urna eletrônica, seguidos da respectiva legenda e número. Em tamanho A4, papel branco, gramatura 75 g/m2, impressão frente na cor preta. (OBS: Modelo será entregue ao licitante após o fechamento do Registro de Candidaturas.).
Obs. Será pago por folha impressa.</t>
  </si>
  <si>
    <t>CÉDULA PARA ELEIÇÕES MAJORITÁRIAS - PRESIDENTE 2º TURNO Confeccionada em papel opaco BRANCO de 75g/m²;
Dimensões: altura 84mm; largura 191mm; largura após a dobra 84 mm. Impressão em preto e branco, frente e verso. Conforme modelo.
Deverão ser agrupadas com cola no costado, em blocos com 100 cédulas cada.
Deverão ser entregues em embalagens contendo 50 blocos cintados a cada 10 blocos.</t>
  </si>
  <si>
    <t>CÉDULA PARA ELEIÇÕES MAJORITÁRIAS – PRESIDENTE Confeccionada em papel opaco BRANCO de 75g/m²; Dimensões: altura 84mm; largura 191mm; largura após a dobra 84 mm. Impressão em preto e branco, frente e verso. Conforme modelo.
Deverão ser agrupadas com cola no costado, em blocos com 100 cédulas cada.
Deverão ser entregues em embalagens contendo 50 blocos cintados a cada 10 blocos.</t>
  </si>
  <si>
    <t>CÉDULA PARA ELEIÇÕES MAJORITÁRIAS - GOVERNADOR 2º TURNO Confeccionada em papel opaco BRANCO de 75g/m²; Dimensões: altura 84mm; largura 191mm; largura após a dobra 84 mm. Impressão em preto e branco, frente e verso. Conforme modelo.
Deverão ser agrupadas com cola no costado, em blocos com 100 cédulas cada.
Deverão ser entregues em embalagens contendo 50 blocos cintados a cada 10 blocos.</t>
  </si>
  <si>
    <t>CÉDULA PARA ELEIÇÕES MAJORITÁRIAS – GOVERNADOR Confeccionada em papel opaco BRANCO de 75g/m²; Dimensões: altura 84mm; largura 191mm; largura após a dobra 84 mm. Impressão em preto e branco, frente e verso. Conforme modelo.
Deverão ser agrupadas com cola no costado, em blocos com 100 cédulas cada.
Deverão ser entregues em embalagens contendo 50 blocos cintados a cada 10 blocos.</t>
  </si>
  <si>
    <t>CÉDULA PARA ELEIÇÕES MAJORITÁRIAS – SENADOR Confeccionada em papel opaco BRANCO de 75g/m²; Dimensões: altura 84mm; largura 191mm; largura após a dobra 84 mm. Impressão em preto e branco, frente e verso. Conforme modelo.
Deverão ser agrupadas com cola no costado, em blocos com 100 cédulas cada.
Deverão ser entregues em embalagens contendo 50 blocos cintados a cada 10 blocos.</t>
  </si>
  <si>
    <t>CÉDULA PARA ELEIÇÕES PROPORCIONAIS – DEPUTADO FEDERAL Confeccionada em papel opaco BRANCO de 75g/m²; Dimensões: altura 84mm; largura 191mm; largura após a dobra 84 mm. Impressão em preto e branco, frente e verso. Conforme modelo.
Deverão ser agrupadas com cola no costado, em blocos com 100 cédulas cada.
Deverão ser entregues em embalagens contendo 50 blocos cintados a cada 10 blocos.</t>
  </si>
  <si>
    <t>CÉDULA PARA ELEIÇÕES PROPORCIONAIS – DEPUTADO ESTADUAL Confeccionada em papel opaco BRANCO de 75g/m²; Dimensões: altura 84mm; largura 191mm; largura após a dobra 84 mm. Impressão em preto e branco, frente e verso. Conforme modelo.
Deverão ser agrupadas com cola no costado, em blocos com 100 cédulas cada.
Deverão ser entregues em embalagens contendo 50 blocos cintados a cada 10 blocos.</t>
  </si>
  <si>
    <t>GUIA RÁPIDO (LIVRETO):
Papel: AP 75g/m²;
Total de páginas: 4 (quatro) páginas;
Formato fechado: A4;
Formato aberto: A3 (com uma dobra);
Acabamento: Sem Grampos
Padrão de cor: preto e branco.</t>
  </si>
  <si>
    <r>
      <t>MANUAL DO MESÁRIO (LIVRETO)</t>
    </r>
    <r>
      <rPr>
        <sz val="11"/>
        <color theme="1"/>
        <rFont val="Calibri"/>
        <family val="2"/>
        <scheme val="minor"/>
      </rPr>
      <t>:
Papel, capa e miolo: AP 75g/m²;
Total estimado de páginas (capa e miolo): até 36 (trinta e seis) páginas;
Formato fechado: A4;
Formato aberto: A3;
Acabamento: Com Grampos
Padrão de cor: 4/4(CMYK).;</t>
    </r>
  </si>
  <si>
    <t>NOME</t>
  </si>
  <si>
    <t>DESCRIÇÃO</t>
  </si>
  <si>
    <t>ATA MESA RECEPTORA DE VOTOS</t>
  </si>
  <si>
    <t>ENVELOPE PARA ACONDICIONAR A MÍDIA DE RESULTADO</t>
  </si>
  <si>
    <t> ENVELOPE TIMBRADO PARA REQUERIMENTO DE JUSTIFICATIVA ELEITORAL</t>
  </si>
  <si>
    <t>ENVELOPE TIPO SACO PARA REMESSA À JUNTA ELEITORAL</t>
  </si>
  <si>
    <t>LISTA DE CANDIDATO – EM ORDEM ALFABÉTICA</t>
  </si>
  <si>
    <t>CÉDULA PARA ELEIÇÕES MAJORITÁRIAS - PRESIDENTE 2º TURNO</t>
  </si>
  <si>
    <t>CÉDULA PARA ELEIÇÕES MAJORITÁRIAS – PRESIDENTE Confeccionada em papel opaco BRANCO de 75g/m²</t>
  </si>
  <si>
    <t>CÉDULA PARA ELEIÇÕES MAJORITÁRIAS - GOVERNADOR 2º TURNO</t>
  </si>
  <si>
    <t>CÉDULA PARA ELEIÇÕES MAJORITÁRIAS – GOVERNADOR</t>
  </si>
  <si>
    <t>CÉDULA PARA ELEIÇÕES MAJORITÁRIAS – SENADOR</t>
  </si>
  <si>
    <t>CÉDULA PARA ELEIÇÕES PROPORCIONAIS – DEPUTADO FEDERAL</t>
  </si>
  <si>
    <t>CÉDULA PARA ELEIÇÕES PROPORCIONAIS – DEPUTADO ESTADUAL</t>
  </si>
  <si>
    <t>FORMULÁRIO PARA IDENTIFICAÇÃO DE ELEITOR COM DEFICIÊNCIA OU MOBILIDADE REDUZIDA</t>
  </si>
  <si>
    <t> Envelope pequeno</t>
  </si>
  <si>
    <t>Envelope grande</t>
  </si>
  <si>
    <t>Cédula de votação para utilização pela Comissão de Auditoria da Votação Eletrônica (CAVE)</t>
  </si>
  <si>
    <t>ETIQUETAS AUTOADESIVAS</t>
  </si>
  <si>
    <t>ETIQUETAS ADESIVAS PARA IMPRESSÃO A LASER (MR)</t>
  </si>
  <si>
    <t>ETIQUETAS ADESIVAS PARA IMPRESSÃO A LASER (MA)</t>
  </si>
  <si>
    <t>SENHAS ELEITORAIS</t>
  </si>
  <si>
    <t>MANUAL DO MESÁRIO (LIVRETO)</t>
  </si>
  <si>
    <t>GUIA RÁPIDO (LIVRETO)</t>
  </si>
  <si>
    <t>VALOR UNITÁRIO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</si>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</sst>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R$-416]\ * #,##0.00_-;\-[$R$-416]\ * #,##0.00_-;_-[$R$-416]\ * &quot;-&quot;??_-;_-@_-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2F7C16"/>
        <bgColor indexed="64"/>
      </patternFill>
    </fill>
    <fill>
      <patternFill patternType="solid">
        <fgColor rgb="FFE6E6E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0" fillId="2" borderId="2" xfId="0" applyFill="1" applyBorder="1" applyAlignment="1">
      <alignment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D24" sqref="D24"/>
    </sheetView>
  </sheetViews>
  <sheetFormatPr defaultRowHeight="15" x14ac:dyDescent="0.25"/>
  <cols>
    <col min="1" max="1" width="9.7109375" customWidth="1"/>
    <col min="2" max="2" width="34.140625" customWidth="1"/>
    <col min="3" max="3" width="56.7109375" customWidth="1"/>
    <col min="4" max="4" width="8.7109375" customWidth="1"/>
    <col min="5" max="5" width="11" customWidth="1"/>
    <col min="6" max="6" width="15" customWidth="1"/>
    <col min="7" max="7" width="17.85546875" customWidth="1"/>
  </cols>
  <sheetData>
    <row r="1" spans="1:7" ht="30" x14ac:dyDescent="0.25">
      <c r="A1" s="4" t="s">
        <v>0</v>
      </c>
      <c r="B1" s="4" t="s">
        <v>29</v>
      </c>
      <c r="C1" s="4" t="s">
        <v>30</v>
      </c>
      <c r="D1" s="4" t="s">
        <v>2</v>
      </c>
      <c r="E1" s="4" t="s">
        <v>1</v>
      </c>
      <c r="F1" s="10" t="s">
        <v>53</v>
      </c>
      <c r="G1" s="10" t="s">
        <v>54</v>
      </c>
    </row>
    <row r="2" spans="1:7" ht="60" x14ac:dyDescent="0.25">
      <c r="A2" s="1">
        <v>1</v>
      </c>
      <c r="B2" s="1" t="s">
        <v>31</v>
      </c>
      <c r="C2" s="1" t="s">
        <v>3</v>
      </c>
      <c r="D2" s="2">
        <v>9000</v>
      </c>
      <c r="E2" s="1" t="s">
        <v>4</v>
      </c>
      <c r="F2" s="8">
        <v>2.2599999999999998</v>
      </c>
      <c r="G2" s="11">
        <f>F2*D2</f>
        <v>20339.999999999996</v>
      </c>
    </row>
    <row r="3" spans="1:7" ht="120" x14ac:dyDescent="0.25">
      <c r="A3" s="1">
        <v>2</v>
      </c>
      <c r="B3" s="1" t="s">
        <v>32</v>
      </c>
      <c r="C3" s="1" t="s">
        <v>5</v>
      </c>
      <c r="D3" s="2">
        <v>9000</v>
      </c>
      <c r="E3" s="1" t="s">
        <v>4</v>
      </c>
      <c r="F3" s="9">
        <v>3.26</v>
      </c>
      <c r="G3" s="11">
        <f t="shared" ref="G3:G24" si="0">F3*D3</f>
        <v>29339.999999999996</v>
      </c>
    </row>
    <row r="4" spans="1:7" ht="90" x14ac:dyDescent="0.25">
      <c r="A4" s="1">
        <v>3</v>
      </c>
      <c r="B4" s="1" t="s">
        <v>33</v>
      </c>
      <c r="C4" s="1" t="s">
        <v>6</v>
      </c>
      <c r="D4" s="2">
        <v>9000</v>
      </c>
      <c r="E4" s="1" t="s">
        <v>4</v>
      </c>
      <c r="F4" s="8">
        <v>5.07</v>
      </c>
      <c r="G4" s="11">
        <f t="shared" si="0"/>
        <v>45630</v>
      </c>
    </row>
    <row r="5" spans="1:7" ht="75" x14ac:dyDescent="0.25">
      <c r="A5" s="1">
        <v>4</v>
      </c>
      <c r="B5" s="1" t="s">
        <v>34</v>
      </c>
      <c r="C5" s="1" t="s">
        <v>7</v>
      </c>
      <c r="D5" s="2">
        <v>9000</v>
      </c>
      <c r="E5" s="1" t="s">
        <v>4</v>
      </c>
      <c r="F5" s="9">
        <v>5.07</v>
      </c>
      <c r="G5" s="11">
        <f t="shared" si="0"/>
        <v>45630</v>
      </c>
    </row>
    <row r="6" spans="1:7" ht="150" x14ac:dyDescent="0.25">
      <c r="A6" s="1">
        <v>5</v>
      </c>
      <c r="B6" s="1" t="s">
        <v>35</v>
      </c>
      <c r="C6" s="1" t="s">
        <v>19</v>
      </c>
      <c r="D6" s="2">
        <v>9000</v>
      </c>
      <c r="E6" s="1" t="s">
        <v>8</v>
      </c>
      <c r="F6" s="8">
        <v>2.42</v>
      </c>
      <c r="G6" s="11">
        <f t="shared" si="0"/>
        <v>21780</v>
      </c>
    </row>
    <row r="7" spans="1:7" ht="135" x14ac:dyDescent="0.25">
      <c r="A7" s="1">
        <v>6</v>
      </c>
      <c r="B7" s="1" t="s">
        <v>36</v>
      </c>
      <c r="C7" s="1" t="s">
        <v>20</v>
      </c>
      <c r="D7" s="2">
        <v>40000</v>
      </c>
      <c r="E7" s="1" t="s">
        <v>4</v>
      </c>
      <c r="F7" s="9">
        <v>1.21</v>
      </c>
      <c r="G7" s="11">
        <f t="shared" si="0"/>
        <v>48400</v>
      </c>
    </row>
    <row r="8" spans="1:7" ht="135" x14ac:dyDescent="0.25">
      <c r="A8" s="1">
        <v>7</v>
      </c>
      <c r="B8" s="1" t="s">
        <v>37</v>
      </c>
      <c r="C8" s="1" t="s">
        <v>21</v>
      </c>
      <c r="D8" s="2">
        <v>40000</v>
      </c>
      <c r="E8" s="1" t="s">
        <v>4</v>
      </c>
      <c r="F8" s="8">
        <v>1.21</v>
      </c>
      <c r="G8" s="11">
        <f t="shared" si="0"/>
        <v>48400</v>
      </c>
    </row>
    <row r="9" spans="1:7" ht="135" x14ac:dyDescent="0.25">
      <c r="A9" s="1">
        <v>8</v>
      </c>
      <c r="B9" s="1" t="s">
        <v>38</v>
      </c>
      <c r="C9" s="1" t="s">
        <v>22</v>
      </c>
      <c r="D9" s="2">
        <v>40000</v>
      </c>
      <c r="E9" s="1" t="s">
        <v>4</v>
      </c>
      <c r="F9" s="9">
        <v>1.21</v>
      </c>
      <c r="G9" s="11">
        <f t="shared" si="0"/>
        <v>48400</v>
      </c>
    </row>
    <row r="10" spans="1:7" ht="135" x14ac:dyDescent="0.25">
      <c r="A10" s="1">
        <v>9</v>
      </c>
      <c r="B10" s="1" t="s">
        <v>39</v>
      </c>
      <c r="C10" s="1" t="s">
        <v>23</v>
      </c>
      <c r="D10" s="2">
        <v>40000</v>
      </c>
      <c r="E10" s="1" t="s">
        <v>4</v>
      </c>
      <c r="F10" s="8">
        <v>1.21</v>
      </c>
      <c r="G10" s="11">
        <f t="shared" si="0"/>
        <v>48400</v>
      </c>
    </row>
    <row r="11" spans="1:7" ht="135" x14ac:dyDescent="0.25">
      <c r="A11" s="1">
        <v>10</v>
      </c>
      <c r="B11" s="1" t="s">
        <v>40</v>
      </c>
      <c r="C11" s="1" t="s">
        <v>24</v>
      </c>
      <c r="D11" s="2">
        <v>20000</v>
      </c>
      <c r="E11" s="1" t="s">
        <v>4</v>
      </c>
      <c r="F11" s="9">
        <v>1.21</v>
      </c>
      <c r="G11" s="11">
        <f t="shared" si="0"/>
        <v>24200</v>
      </c>
    </row>
    <row r="12" spans="1:7" ht="135" x14ac:dyDescent="0.25">
      <c r="A12" s="1">
        <v>11</v>
      </c>
      <c r="B12" s="1" t="s">
        <v>41</v>
      </c>
      <c r="C12" s="1" t="s">
        <v>25</v>
      </c>
      <c r="D12" s="2">
        <v>20000</v>
      </c>
      <c r="E12" s="1" t="s">
        <v>4</v>
      </c>
      <c r="F12" s="8">
        <v>1.21</v>
      </c>
      <c r="G12" s="11">
        <f t="shared" si="0"/>
        <v>24200</v>
      </c>
    </row>
    <row r="13" spans="1:7" ht="135" x14ac:dyDescent="0.25">
      <c r="A13" s="1">
        <v>12</v>
      </c>
      <c r="B13" s="1" t="s">
        <v>42</v>
      </c>
      <c r="C13" s="1" t="s">
        <v>26</v>
      </c>
      <c r="D13" s="2">
        <v>20000</v>
      </c>
      <c r="E13" s="1" t="s">
        <v>4</v>
      </c>
      <c r="F13" s="9">
        <v>1.21</v>
      </c>
      <c r="G13" s="11">
        <f t="shared" si="0"/>
        <v>24200</v>
      </c>
    </row>
    <row r="14" spans="1:7" ht="60" x14ac:dyDescent="0.25">
      <c r="A14" s="1">
        <v>13</v>
      </c>
      <c r="B14" s="1" t="s">
        <v>43</v>
      </c>
      <c r="C14" s="5" t="s">
        <v>9</v>
      </c>
      <c r="D14" s="2">
        <v>12000</v>
      </c>
      <c r="E14" s="1" t="s">
        <v>4</v>
      </c>
      <c r="F14" s="8">
        <v>0.8</v>
      </c>
      <c r="G14" s="11">
        <f t="shared" si="0"/>
        <v>9600</v>
      </c>
    </row>
    <row r="15" spans="1:7" x14ac:dyDescent="0.25">
      <c r="A15" s="1">
        <v>14</v>
      </c>
      <c r="B15" s="1" t="s">
        <v>44</v>
      </c>
      <c r="C15" s="1" t="s">
        <v>10</v>
      </c>
      <c r="D15" s="1">
        <v>100</v>
      </c>
      <c r="E15" s="6" t="s">
        <v>4</v>
      </c>
      <c r="F15" s="9">
        <v>4.0999999999999996</v>
      </c>
      <c r="G15" s="11">
        <f t="shared" si="0"/>
        <v>409.99999999999994</v>
      </c>
    </row>
    <row r="16" spans="1:7" x14ac:dyDescent="0.25">
      <c r="A16" s="1">
        <v>15</v>
      </c>
      <c r="B16" s="1" t="s">
        <v>45</v>
      </c>
      <c r="C16" s="1" t="s">
        <v>11</v>
      </c>
      <c r="D16" s="1">
        <v>100</v>
      </c>
      <c r="E16" s="1" t="s">
        <v>4</v>
      </c>
      <c r="F16" s="8">
        <v>5.12</v>
      </c>
      <c r="G16" s="11">
        <f t="shared" si="0"/>
        <v>512</v>
      </c>
    </row>
    <row r="17" spans="1:7" ht="75" x14ac:dyDescent="0.25">
      <c r="A17" s="1">
        <v>16</v>
      </c>
      <c r="B17" s="1" t="s">
        <v>46</v>
      </c>
      <c r="C17" s="1" t="s">
        <v>12</v>
      </c>
      <c r="D17" s="1">
        <v>12000</v>
      </c>
      <c r="E17" s="1" t="s">
        <v>4</v>
      </c>
      <c r="F17" s="9">
        <v>2.16</v>
      </c>
      <c r="G17" s="11">
        <f t="shared" si="0"/>
        <v>25920</v>
      </c>
    </row>
    <row r="18" spans="1:7" ht="45" x14ac:dyDescent="0.25">
      <c r="A18" s="1">
        <v>17</v>
      </c>
      <c r="B18" s="1" t="s">
        <v>47</v>
      </c>
      <c r="C18" s="1" t="s">
        <v>13</v>
      </c>
      <c r="D18" s="7">
        <v>6</v>
      </c>
      <c r="E18" s="1" t="s">
        <v>4</v>
      </c>
      <c r="F18" s="9">
        <v>54.31</v>
      </c>
      <c r="G18" s="11">
        <f t="shared" si="0"/>
        <v>325.86</v>
      </c>
    </row>
    <row r="19" spans="1:7" ht="45" x14ac:dyDescent="0.25">
      <c r="A19" s="1">
        <v>18</v>
      </c>
      <c r="B19" s="1" t="s">
        <v>47</v>
      </c>
      <c r="C19" s="1" t="s">
        <v>14</v>
      </c>
      <c r="D19" s="2">
        <v>15</v>
      </c>
      <c r="E19" s="1" t="s">
        <v>4</v>
      </c>
      <c r="F19" s="9">
        <v>55.41</v>
      </c>
      <c r="G19" s="11">
        <f t="shared" si="0"/>
        <v>831.15</v>
      </c>
    </row>
    <row r="20" spans="1:7" ht="60" x14ac:dyDescent="0.25">
      <c r="A20" s="1">
        <v>19</v>
      </c>
      <c r="B20" s="1" t="s">
        <v>48</v>
      </c>
      <c r="C20" s="1" t="s">
        <v>15</v>
      </c>
      <c r="D20" s="2">
        <v>5</v>
      </c>
      <c r="E20" s="1" t="s">
        <v>4</v>
      </c>
      <c r="F20" s="9">
        <v>106.22</v>
      </c>
      <c r="G20" s="11">
        <f t="shared" si="0"/>
        <v>531.1</v>
      </c>
    </row>
    <row r="21" spans="1:7" ht="60" x14ac:dyDescent="0.25">
      <c r="A21" s="1">
        <v>20</v>
      </c>
      <c r="B21" s="1" t="s">
        <v>49</v>
      </c>
      <c r="C21" s="1" t="s">
        <v>16</v>
      </c>
      <c r="D21" s="2">
        <v>2</v>
      </c>
      <c r="E21" s="1" t="s">
        <v>4</v>
      </c>
      <c r="F21" s="9">
        <v>106.22</v>
      </c>
      <c r="G21" s="11">
        <f t="shared" si="0"/>
        <v>212.44</v>
      </c>
    </row>
    <row r="22" spans="1:7" x14ac:dyDescent="0.25">
      <c r="A22" s="1">
        <v>21</v>
      </c>
      <c r="B22" s="1" t="s">
        <v>50</v>
      </c>
      <c r="C22" s="1" t="s">
        <v>17</v>
      </c>
      <c r="D22" s="2">
        <v>3000</v>
      </c>
      <c r="E22" s="1" t="s">
        <v>18</v>
      </c>
      <c r="F22" s="8">
        <v>4.84</v>
      </c>
      <c r="G22" s="11">
        <f t="shared" si="0"/>
        <v>14520</v>
      </c>
    </row>
    <row r="23" spans="1:7" ht="120" x14ac:dyDescent="0.25">
      <c r="A23" s="1">
        <v>22</v>
      </c>
      <c r="B23" s="1" t="s">
        <v>51</v>
      </c>
      <c r="C23" s="3" t="s">
        <v>28</v>
      </c>
      <c r="D23" s="2">
        <v>6000</v>
      </c>
      <c r="E23" s="1" t="s">
        <v>4</v>
      </c>
      <c r="F23" s="9">
        <v>7.2</v>
      </c>
      <c r="G23" s="11">
        <f t="shared" si="0"/>
        <v>43200</v>
      </c>
    </row>
    <row r="24" spans="1:7" ht="105" x14ac:dyDescent="0.25">
      <c r="A24" s="1">
        <v>23</v>
      </c>
      <c r="B24" s="1" t="s">
        <v>52</v>
      </c>
      <c r="C24" s="3" t="s">
        <v>27</v>
      </c>
      <c r="D24" s="2">
        <v>8000</v>
      </c>
      <c r="E24" s="1" t="s">
        <v>4</v>
      </c>
      <c r="F24" s="8">
        <v>3.98</v>
      </c>
      <c r="G24" s="11">
        <f t="shared" si="0"/>
        <v>31840</v>
      </c>
    </row>
    <row r="25" spans="1:7" x14ac:dyDescent="0.25">
      <c r="A25" s="12"/>
      <c r="B25" s="12"/>
      <c r="C25" s="12"/>
      <c r="D25" s="12"/>
      <c r="E25" s="12"/>
      <c r="F25" s="12"/>
      <c r="G25" s="11">
        <f>SUM(G2:G24)</f>
        <v>556822.55000000005</v>
      </c>
    </row>
  </sheetData>
  <mergeCells count="1">
    <mergeCell ref="A25:F25"/>
  </mergeCells>
  <pageMargins left="0.511811024" right="0.511811024" top="0.78740157499999996" bottom="0.78740157499999996" header="0.31496062000000002" footer="0.31496062000000002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3E93F419598B4C9E2A33FAFD09D2E4" ma:contentTypeVersion="19" ma:contentTypeDescription="Crie um novo documento." ma:contentTypeScope="" ma:versionID="56d882d2f73286e48d803bc8b32d573a">
  <xsd:schema xmlns:xsd="http://www.w3.org/2001/XMLSchema" xmlns:xs="http://www.w3.org/2001/XMLSchema" xmlns:p="http://schemas.microsoft.com/office/2006/metadata/properties" xmlns:ns2="bbcd7ea9-ea6c-486b-8384-a985fd8ae3b4" xmlns:ns3="dd2b475a-3aec-41d4-9862-3299945eb573" targetNamespace="http://schemas.microsoft.com/office/2006/metadata/properties" ma:root="true" ma:fieldsID="44e6e75f770faf895e66d561317f5762" ns2:_="" ns3:_="">
    <xsd:import namespace="bbcd7ea9-ea6c-486b-8384-a985fd8ae3b4"/>
    <xsd:import namespace="dd2b475a-3aec-41d4-9862-3299945eb5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d7ea9-ea6c-486b-8384-a985fd8ae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displayName="Marcações de imagem_0" ma:hidden="true" ma:internalName="lcf76f155ced4ddcb4097134ff3c332f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2b475a-3aec-41d4-9862-3299945eb57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77f911-0c33-482c-addc-1822b0d847c5}" ma:internalName="TaxCatchAll" ma:showField="CatchAllData" ma:web="dd2b475a-3aec-41d4-9862-3299945eb5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cd7ea9-ea6c-486b-8384-a985fd8ae3b4" xsi:nil="true"/>
    <TaxCatchAll xmlns="dd2b475a-3aec-41d4-9862-3299945eb573" xsi:nil="true"/>
  </documentManagement>
</p:properties>
</file>

<file path=customXml/itemProps1.xml><?xml version="1.0" encoding="utf-8"?>
<ds:datastoreItem xmlns:ds="http://schemas.openxmlformats.org/officeDocument/2006/customXml" ds:itemID="{E9F46D65-85F1-4883-994C-9DC0D2A96B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B1BE6D-F576-46DC-8277-0228116085A6}"/>
</file>

<file path=customXml/itemProps3.xml><?xml version="1.0" encoding="utf-8"?>
<ds:datastoreItem xmlns:ds="http://schemas.openxmlformats.org/officeDocument/2006/customXml" ds:itemID="{3576252B-1788-452B-93F7-6697982F4087}">
  <ds:schemaRefs>
    <ds:schemaRef ds:uri="http://schemas.microsoft.com/office/2006/metadata/properties"/>
    <ds:schemaRef ds:uri="http://schemas.microsoft.com/office/infopath/2007/PartnerControls"/>
    <ds:schemaRef ds:uri="bbcd7ea9-ea6c-486b-8384-a985fd8ae3b4"/>
    <ds:schemaRef ds:uri="dd2b475a-3aec-41d4-9862-3299945eb5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Jeckson Souza Cruz</dc:creator>
  <cp:lastModifiedBy>Jeckson Souza Cruz</cp:lastModifiedBy>
  <dcterms:created xsi:type="dcterms:W3CDTF">2025-12-29T17:10:56Z</dcterms:created>
  <dcterms:modified xsi:type="dcterms:W3CDTF">2026-01-07T14:51:56Z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0x010100C13E93F419598B4C9E2A33FAFD09D2E4</vt:lpwstr>
  </property>
</Properties>
</file>